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ет" sheetId="2" r:id="rId1"/>
  </sheets>
  <definedNames>
    <definedName name="_xlnm.Print_Area" localSheetId="0">Отчет!$A$1:$F$45</definedName>
  </definedNames>
  <calcPr calcId="145621"/>
</workbook>
</file>

<file path=xl/calcChain.xml><?xml version="1.0" encoding="utf-8"?>
<calcChain xmlns="http://schemas.openxmlformats.org/spreadsheetml/2006/main">
  <c r="D12" i="2" l="1"/>
  <c r="D13" i="2"/>
  <c r="D14" i="2"/>
  <c r="D15" i="2"/>
  <c r="D16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C44" i="2"/>
  <c r="B44" i="2"/>
  <c r="D11" i="2"/>
</calcChain>
</file>

<file path=xl/sharedStrings.xml><?xml version="1.0" encoding="utf-8"?>
<sst xmlns="http://schemas.openxmlformats.org/spreadsheetml/2006/main" count="77" uniqueCount="56">
  <si>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</si>
  <si>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</si>
  <si>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</si>
  <si>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</si>
  <si>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</si>
  <si>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</si>
  <si>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</si>
  <si>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</si>
  <si>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</si>
  <si>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</si>
  <si>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</si>
  <si>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</si>
  <si>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000 0103 0000000 000 000</t>
  </si>
  <si>
    <t>Перераспределение бюджетных ассигнований по решению Унечского районного Совета народных депутатов</t>
  </si>
  <si>
    <t xml:space="preserve"> 000 0104 0000000 000 000</t>
  </si>
  <si>
    <t xml:space="preserve">Перераспределение бюджетных ассигнований по решению Унечского районного Совета народных депутатов
</t>
  </si>
  <si>
    <t xml:space="preserve"> 000 0106 0000000 000 000</t>
  </si>
  <si>
    <t xml:space="preserve"> 000 0111 0000000 000 000</t>
  </si>
  <si>
    <t>-</t>
  </si>
  <si>
    <t xml:space="preserve">Уменьшение резервного фонда администрации Унечского района по решению Унечского районного Совета народных депутатов, использование средств резервного фонда в соответствии с постановлением администрации Унечского района от 02.06.2014 года № 103 "О порядке использования бюджетных ассигнований резервного фонда"
</t>
  </si>
  <si>
    <t xml:space="preserve"> 000 0113 0000000 000 000</t>
  </si>
  <si>
    <t xml:space="preserve"> 000 0203 0000000 000 000</t>
  </si>
  <si>
    <t xml:space="preserve"> 000 0204 0000000 000 000</t>
  </si>
  <si>
    <t xml:space="preserve"> 000 0309 0000000 000 000</t>
  </si>
  <si>
    <t xml:space="preserve"> 000 0405 0000000 000 000</t>
  </si>
  <si>
    <t xml:space="preserve"> 000 0408 0000000 000 000</t>
  </si>
  <si>
    <t xml:space="preserve"> 000 0409 0000000 000 000</t>
  </si>
  <si>
    <t>Увеличение бюджетных ассигнований за счет поступления субсидий из областного бюджета (ст. 217 БК РФ)</t>
  </si>
  <si>
    <t xml:space="preserve"> 000 0412 0000000 000 000</t>
  </si>
  <si>
    <t xml:space="preserve"> 000 0501 0000000 000 000</t>
  </si>
  <si>
    <t xml:space="preserve"> 000 0502 0000000 000 000</t>
  </si>
  <si>
    <t xml:space="preserve"> 000 0701 0000000 000 000</t>
  </si>
  <si>
    <t>Увеличение бюджетных ассигнований за счет поступления дотаций, субсидий из областного бюджета (ст. 217 БК РФ), перераспределение бюджетных ассигнований по решению Унечского районного Совета народных депутатов</t>
  </si>
  <si>
    <t xml:space="preserve"> 000 0702 0000000 000 000</t>
  </si>
  <si>
    <t xml:space="preserve"> 000 0703 0000000 000 000</t>
  </si>
  <si>
    <t xml:space="preserve"> 000 0707 0000000 000 000</t>
  </si>
  <si>
    <t xml:space="preserve"> 000 0709 0000000 000 000</t>
  </si>
  <si>
    <t xml:space="preserve"> 000 0801 0000000 000 000</t>
  </si>
  <si>
    <t xml:space="preserve"> 000 0804 0000000 000 000</t>
  </si>
  <si>
    <t xml:space="preserve"> 000 1001 0000000 000 000</t>
  </si>
  <si>
    <t xml:space="preserve"> 000 1003 0000000 000 000</t>
  </si>
  <si>
    <t xml:space="preserve"> 000 1004 0000000 000 000</t>
  </si>
  <si>
    <t>Уменьшение бюджетных ассигнований за счет уменьшения субвенций из областного бюджета на выполнение передаваемых полномочий субъекта (ст. 217 БК РФ)</t>
  </si>
  <si>
    <t>Итого</t>
  </si>
  <si>
    <t xml:space="preserve"> 000 0102 0000000 000 000</t>
  </si>
  <si>
    <t>000 0105 0000000 000 000</t>
  </si>
  <si>
    <t xml:space="preserve"> 000 0107 0000000 000 000</t>
  </si>
  <si>
    <t xml:space="preserve"> 000 0503 0000000 000 000</t>
  </si>
  <si>
    <t xml:space="preserve"> 000 0705 0000000 000 000</t>
  </si>
  <si>
    <t xml:space="preserve"> 000 1006 0000000 000 000</t>
  </si>
  <si>
    <t xml:space="preserve"> 000 1102 0000000 000 000</t>
  </si>
  <si>
    <t xml:space="preserve"> 000 1401 0000000 000 000</t>
  </si>
  <si>
    <t xml:space="preserve"> 000 1402 0000000 000 000</t>
  </si>
  <si>
    <t>Увеличение бюджетных ассигнований в связи с поступлением средств федерального бюджета</t>
  </si>
  <si>
    <t>Экономия денежных средств за счет наличия вакантной должности председателя Счетной палаты Унечского района</t>
  </si>
  <si>
    <t>Увеличение бюджетных ассигнований за счет поступления дотаций  из областного бюджета (ст. 217 БК РФ), перераспределение бюджетных ассигнований по решению Унечского районного Совета народных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</si>
</sst>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Arial"/>
    </font>
    <font>
      <sz val="11"/>
      <name val="Calibri"/>
      <scheme val="minor"/>
    </font>
    <font>
      <b/>
      <sz val="9"/>
      <name val="Arial"/>
    </font>
    <font>
      <sz val="9"/>
      <name val="Arial"/>
    </font>
    <font>
      <b/>
      <sz val="8"/>
      <name val="Arial"/>
    </font>
    <font>
      <sz val="8"/>
      <name val="Arial"/>
      <family val="2"/>
      <charset val="204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40">
    <xf numFmtId="0" fontId="0" fillId="0" borderId="0" xfId="0"/>
    <xf numFmtId="0" fontId="10" fillId="0" borderId="1" xfId="1" applyNumberFormat="1" applyFont="1" applyProtection="1"/>
    <xf numFmtId="0" fontId="11" fillId="0" borderId="1" xfId="2" applyNumberFormat="1" applyFont="1" applyProtection="1"/>
    <xf numFmtId="0" fontId="10" fillId="0" borderId="2" xfId="3" applyNumberFormat="1" applyFont="1" applyProtection="1">
      <alignment horizontal="right"/>
    </xf>
    <xf numFmtId="49" fontId="10" fillId="0" borderId="3" xfId="4" applyFont="1" applyProtection="1">
      <alignment horizontal="center"/>
    </xf>
    <xf numFmtId="0" fontId="9" fillId="0" borderId="0" xfId="0" applyFont="1" applyProtection="1">
      <protection locked="0"/>
    </xf>
    <xf numFmtId="0" fontId="10" fillId="0" borderId="4" xfId="5" applyNumberFormat="1" applyFont="1" applyProtection="1"/>
    <xf numFmtId="0" fontId="12" fillId="0" borderId="1" xfId="6" applyNumberFormat="1" applyFont="1" applyProtection="1">
      <alignment horizontal="center"/>
    </xf>
    <xf numFmtId="0" fontId="12" fillId="0" borderId="1" xfId="6" applyFont="1" applyProtection="1">
      <alignment horizontal="center"/>
      <protection locked="0"/>
    </xf>
    <xf numFmtId="0" fontId="13" fillId="0" borderId="1" xfId="7" applyNumberFormat="1" applyFont="1" applyProtection="1">
      <alignment horizontal="right"/>
    </xf>
    <xf numFmtId="0" fontId="13" fillId="0" borderId="1" xfId="7" applyFont="1" applyProtection="1">
      <alignment horizontal="right"/>
      <protection locked="0"/>
    </xf>
    <xf numFmtId="0" fontId="13" fillId="0" borderId="1" xfId="8" applyNumberFormat="1" applyFont="1" applyProtection="1">
      <alignment horizontal="center"/>
    </xf>
    <xf numFmtId="0" fontId="13" fillId="0" borderId="1" xfId="8" applyFont="1" applyProtection="1">
      <alignment horizontal="center"/>
      <protection locked="0"/>
    </xf>
    <xf numFmtId="0" fontId="12" fillId="0" borderId="1" xfId="6" applyNumberFormat="1" applyFont="1" applyProtection="1">
      <alignment horizontal="center"/>
    </xf>
    <xf numFmtId="0" fontId="14" fillId="0" borderId="5" xfId="9" applyNumberFormat="1" applyFont="1" applyProtection="1">
      <alignment horizontal="center"/>
    </xf>
    <xf numFmtId="0" fontId="10" fillId="0" borderId="6" xfId="10" applyNumberFormat="1" applyFont="1" applyProtection="1">
      <alignment horizontal="center" vertical="top" wrapText="1"/>
    </xf>
    <xf numFmtId="0" fontId="10" fillId="0" borderId="6" xfId="11" applyNumberFormat="1" applyFont="1" applyProtection="1">
      <alignment horizontal="center" vertical="top"/>
    </xf>
    <xf numFmtId="0" fontId="10" fillId="0" borderId="6" xfId="11" applyFont="1" applyProtection="1">
      <alignment horizontal="center" vertical="top"/>
      <protection locked="0"/>
    </xf>
    <xf numFmtId="0" fontId="10" fillId="0" borderId="7" xfId="12" applyNumberFormat="1" applyFont="1" applyProtection="1">
      <alignment horizontal="center" vertical="top"/>
    </xf>
    <xf numFmtId="0" fontId="10" fillId="0" borderId="6" xfId="10" applyFont="1" applyProtection="1">
      <alignment horizontal="center" vertical="top" wrapText="1"/>
      <protection locked="0"/>
    </xf>
    <xf numFmtId="0" fontId="10" fillId="0" borderId="6" xfId="10" applyNumberFormat="1" applyFont="1" applyProtection="1">
      <alignment horizontal="center" vertical="top" wrapText="1"/>
    </xf>
    <xf numFmtId="0" fontId="10" fillId="0" borderId="6" xfId="13" applyNumberFormat="1" applyFont="1" applyProtection="1">
      <alignment horizontal="center"/>
    </xf>
    <xf numFmtId="0" fontId="10" fillId="0" borderId="7" xfId="14" applyNumberFormat="1" applyFont="1" applyProtection="1">
      <alignment horizontal="center"/>
    </xf>
    <xf numFmtId="0" fontId="10" fillId="0" borderId="6" xfId="13" applyNumberFormat="1" applyFont="1" applyAlignment="1" applyProtection="1">
      <alignment horizontal="center" vertical="top"/>
    </xf>
    <xf numFmtId="4" fontId="10" fillId="0" borderId="6" xfId="13" applyNumberFormat="1" applyFont="1" applyAlignment="1" applyProtection="1">
      <alignment horizontal="right" vertical="top"/>
    </xf>
    <xf numFmtId="0" fontId="10" fillId="0" borderId="6" xfId="13" applyNumberFormat="1" applyFont="1" applyAlignment="1" applyProtection="1">
      <alignment horizontal="left" vertical="top" wrapText="1"/>
    </xf>
    <xf numFmtId="49" fontId="10" fillId="0" borderId="6" xfId="15" applyFont="1" applyProtection="1">
      <alignment horizontal="center" vertical="top"/>
    </xf>
    <xf numFmtId="4" fontId="10" fillId="0" borderId="6" xfId="16" applyFont="1" applyProtection="1">
      <alignment horizontal="right" vertical="top"/>
    </xf>
    <xf numFmtId="49" fontId="10" fillId="0" borderId="6" xfId="17" applyFont="1" applyAlignment="1" applyProtection="1">
      <alignment horizontal="left" vertical="top" wrapText="1"/>
    </xf>
    <xf numFmtId="0" fontId="10" fillId="0" borderId="7" xfId="18" applyNumberFormat="1" applyFont="1" applyProtection="1">
      <alignment horizontal="right" vertical="top"/>
    </xf>
    <xf numFmtId="49" fontId="15" fillId="0" borderId="6" xfId="17" applyFont="1" applyAlignment="1" applyProtection="1">
      <alignment horizontal="left" vertical="top" wrapText="1"/>
    </xf>
    <xf numFmtId="49" fontId="15" fillId="0" borderId="6" xfId="15" applyFont="1" applyProtection="1">
      <alignment horizontal="center" vertical="top"/>
    </xf>
    <xf numFmtId="49" fontId="10" fillId="0" borderId="8" xfId="19" applyFont="1" applyProtection="1">
      <alignment horizontal="center" vertical="top"/>
    </xf>
    <xf numFmtId="49" fontId="10" fillId="0" borderId="6" xfId="17" applyFont="1" applyProtection="1">
      <alignment horizontal="right" vertical="top" wrapText="1"/>
    </xf>
    <xf numFmtId="0" fontId="10" fillId="0" borderId="1" xfId="20" applyNumberFormat="1" applyFont="1" applyProtection="1">
      <alignment horizontal="center" vertical="center"/>
    </xf>
    <xf numFmtId="0" fontId="16" fillId="0" borderId="5" xfId="21" applyNumberFormat="1" applyFont="1" applyProtection="1"/>
    <xf numFmtId="0" fontId="16" fillId="0" borderId="6" xfId="22" applyNumberFormat="1" applyFont="1" applyProtection="1">
      <alignment horizontal="left" wrapText="1"/>
    </xf>
    <xf numFmtId="0" fontId="16" fillId="0" borderId="6" xfId="22" applyFont="1" applyProtection="1">
      <alignment horizontal="left" wrapText="1"/>
      <protection locked="0"/>
    </xf>
    <xf numFmtId="0" fontId="10" fillId="0" borderId="7" xfId="23" applyNumberFormat="1" applyFont="1" applyProtection="1"/>
    <xf numFmtId="0" fontId="16" fillId="0" borderId="9" xfId="24" applyNumberFormat="1" applyFont="1" applyProtection="1"/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workbookViewId="0">
      <selection sqref="A1:XFD1048576"/>
    </sheetView>
  </sheetViews>
  <sheetFormatPr defaultRowHeight="15" x14ac:dyDescent="0.25"/>
  <cols>
    <col min="1" max="1" width="24" style="5" customWidth="1"/>
    <col min="2" max="2" width="13.5703125" style="5" customWidth="1"/>
    <col min="3" max="3" width="15" style="5" customWidth="1"/>
    <col min="4" max="4" width="16.42578125" style="5" customWidth="1"/>
    <col min="5" max="5" width="62.140625" style="5" customWidth="1"/>
    <col min="6" max="6" width="7.7109375" style="5" customWidth="1"/>
    <col min="7" max="7" width="9.140625" style="5" customWidth="1"/>
    <col min="8" max="16384" width="9.140625" style="5"/>
  </cols>
  <sheetData>
    <row r="1" spans="1:7" ht="15" customHeight="1" x14ac:dyDescent="0.25">
      <c r="A1" s="1"/>
      <c r="B1" s="1"/>
      <c r="C1" s="1"/>
      <c r="D1" s="2"/>
      <c r="E1" s="3" t="s">
        <v>0</v>
      </c>
      <c r="F1" s="4" t="s">
        <v>1</v>
      </c>
      <c r="G1" s="2"/>
    </row>
    <row r="2" spans="1:7" ht="10.7" customHeight="1" x14ac:dyDescent="0.25">
      <c r="A2" s="1"/>
      <c r="B2" s="1"/>
      <c r="C2" s="1"/>
      <c r="D2" s="1"/>
      <c r="E2" s="1"/>
      <c r="F2" s="6"/>
      <c r="G2" s="2"/>
    </row>
    <row r="3" spans="1:7" ht="10.7" customHeight="1" x14ac:dyDescent="0.25">
      <c r="A3" s="7" t="s">
        <v>2</v>
      </c>
      <c r="B3" s="8"/>
      <c r="C3" s="8"/>
      <c r="D3" s="8"/>
      <c r="E3" s="8"/>
      <c r="F3" s="8"/>
      <c r="G3" s="2"/>
    </row>
    <row r="4" spans="1:7" ht="10.7" customHeight="1" x14ac:dyDescent="0.25">
      <c r="A4" s="7" t="s">
        <v>3</v>
      </c>
      <c r="B4" s="8"/>
      <c r="C4" s="8"/>
      <c r="D4" s="8"/>
      <c r="E4" s="8"/>
      <c r="F4" s="8"/>
      <c r="G4" s="2"/>
    </row>
    <row r="5" spans="1:7" hidden="1" x14ac:dyDescent="0.25">
      <c r="A5" s="9" t="s">
        <v>4</v>
      </c>
      <c r="B5" s="10"/>
      <c r="C5" s="11" t="s">
        <v>5</v>
      </c>
      <c r="D5" s="12"/>
      <c r="E5" s="12"/>
      <c r="F5" s="13"/>
      <c r="G5" s="2"/>
    </row>
    <row r="6" spans="1:7" ht="10.7" customHeight="1" x14ac:dyDescent="0.25">
      <c r="A6" s="7"/>
      <c r="B6" s="8"/>
      <c r="C6" s="8"/>
      <c r="D6" s="8"/>
      <c r="E6" s="8"/>
      <c r="F6" s="8"/>
      <c r="G6" s="2"/>
    </row>
    <row r="7" spans="1:7" ht="10.7" customHeight="1" x14ac:dyDescent="0.25">
      <c r="A7" s="14"/>
      <c r="B7" s="14"/>
      <c r="C7" s="14"/>
      <c r="D7" s="14"/>
      <c r="E7" s="14"/>
      <c r="F7" s="1"/>
      <c r="G7" s="2"/>
    </row>
    <row r="8" spans="1:7" ht="47.25" customHeight="1" x14ac:dyDescent="0.25">
      <c r="A8" s="15" t="s">
        <v>6</v>
      </c>
      <c r="B8" s="16" t="s">
        <v>7</v>
      </c>
      <c r="C8" s="17"/>
      <c r="D8" s="15" t="s">
        <v>8</v>
      </c>
      <c r="E8" s="16" t="s">
        <v>9</v>
      </c>
      <c r="F8" s="18"/>
      <c r="G8" s="2"/>
    </row>
    <row r="9" spans="1:7" ht="58.5" customHeight="1" x14ac:dyDescent="0.25">
      <c r="A9" s="19"/>
      <c r="B9" s="20" t="s">
        <v>10</v>
      </c>
      <c r="C9" s="20" t="s">
        <v>11</v>
      </c>
      <c r="D9" s="19"/>
      <c r="E9" s="17"/>
      <c r="F9" s="18"/>
      <c r="G9" s="2"/>
    </row>
    <row r="10" spans="1:7" ht="10.7" customHeight="1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2"/>
      <c r="G10" s="2"/>
    </row>
    <row r="11" spans="1:7" ht="29.25" customHeight="1" x14ac:dyDescent="0.25">
      <c r="A11" s="23" t="s">
        <v>44</v>
      </c>
      <c r="B11" s="24">
        <v>1177900</v>
      </c>
      <c r="C11" s="24">
        <v>1295400</v>
      </c>
      <c r="D11" s="24">
        <f>SUM(C11-B11)</f>
        <v>117500</v>
      </c>
      <c r="E11" s="25" t="s">
        <v>13</v>
      </c>
      <c r="F11" s="22"/>
      <c r="G11" s="2"/>
    </row>
    <row r="12" spans="1:7" ht="22.5" x14ac:dyDescent="0.25">
      <c r="A12" s="26" t="s">
        <v>12</v>
      </c>
      <c r="B12" s="27">
        <v>1360270</v>
      </c>
      <c r="C12" s="27">
        <v>1814966</v>
      </c>
      <c r="D12" s="24">
        <f t="shared" ref="D12:D43" si="0">SUM(C12-B12)</f>
        <v>454696</v>
      </c>
      <c r="E12" s="28" t="s">
        <v>13</v>
      </c>
      <c r="F12" s="29"/>
      <c r="G12" s="2"/>
    </row>
    <row r="13" spans="1:7" ht="24" customHeight="1" x14ac:dyDescent="0.25">
      <c r="A13" s="26" t="s">
        <v>14</v>
      </c>
      <c r="B13" s="27">
        <v>20868499</v>
      </c>
      <c r="C13" s="27">
        <v>21569858</v>
      </c>
      <c r="D13" s="24">
        <f t="shared" si="0"/>
        <v>701359</v>
      </c>
      <c r="E13" s="30" t="s">
        <v>53</v>
      </c>
      <c r="F13" s="29"/>
      <c r="G13" s="2"/>
    </row>
    <row r="14" spans="1:7" ht="24" customHeight="1" x14ac:dyDescent="0.25">
      <c r="A14" s="31" t="s">
        <v>45</v>
      </c>
      <c r="B14" s="27">
        <v>12146</v>
      </c>
      <c r="C14" s="27">
        <v>12146</v>
      </c>
      <c r="D14" s="24">
        <f t="shared" si="0"/>
        <v>0</v>
      </c>
      <c r="E14" s="28"/>
      <c r="F14" s="29"/>
      <c r="G14" s="2"/>
    </row>
    <row r="15" spans="1:7" ht="22.5" x14ac:dyDescent="0.25">
      <c r="A15" s="26" t="s">
        <v>16</v>
      </c>
      <c r="B15" s="27">
        <v>7580360</v>
      </c>
      <c r="C15" s="27">
        <v>6818172</v>
      </c>
      <c r="D15" s="24">
        <f t="shared" si="0"/>
        <v>-762188</v>
      </c>
      <c r="E15" s="30" t="s">
        <v>54</v>
      </c>
      <c r="F15" s="29"/>
      <c r="G15" s="2"/>
    </row>
    <row r="16" spans="1:7" x14ac:dyDescent="0.25">
      <c r="A16" s="31" t="s">
        <v>46</v>
      </c>
      <c r="B16" s="27">
        <v>700000</v>
      </c>
      <c r="C16" s="27">
        <v>700000</v>
      </c>
      <c r="D16" s="24">
        <f t="shared" si="0"/>
        <v>0</v>
      </c>
      <c r="E16" s="28"/>
      <c r="F16" s="29"/>
      <c r="G16" s="2"/>
    </row>
    <row r="17" spans="1:7" ht="58.5" customHeight="1" x14ac:dyDescent="0.25">
      <c r="A17" s="26" t="s">
        <v>17</v>
      </c>
      <c r="B17" s="27">
        <v>1000000</v>
      </c>
      <c r="C17" s="27" t="s">
        <v>18</v>
      </c>
      <c r="D17" s="24">
        <v>0</v>
      </c>
      <c r="E17" s="30" t="s">
        <v>19</v>
      </c>
      <c r="F17" s="29"/>
      <c r="G17" s="2"/>
    </row>
    <row r="18" spans="1:7" ht="25.5" customHeight="1" x14ac:dyDescent="0.25">
      <c r="A18" s="26" t="s">
        <v>20</v>
      </c>
      <c r="B18" s="27">
        <v>7039108</v>
      </c>
      <c r="C18" s="27">
        <v>6946634</v>
      </c>
      <c r="D18" s="24">
        <f t="shared" si="0"/>
        <v>-92474</v>
      </c>
      <c r="E18" s="28" t="s">
        <v>15</v>
      </c>
      <c r="F18" s="29"/>
      <c r="G18" s="2"/>
    </row>
    <row r="19" spans="1:7" x14ac:dyDescent="0.25">
      <c r="A19" s="26" t="s">
        <v>21</v>
      </c>
      <c r="B19" s="27">
        <v>753398</v>
      </c>
      <c r="C19" s="27">
        <v>753398</v>
      </c>
      <c r="D19" s="24">
        <f t="shared" si="0"/>
        <v>0</v>
      </c>
      <c r="E19" s="28"/>
      <c r="F19" s="29"/>
      <c r="G19" s="2"/>
    </row>
    <row r="20" spans="1:7" ht="23.25" customHeight="1" x14ac:dyDescent="0.25">
      <c r="A20" s="26" t="s">
        <v>22</v>
      </c>
      <c r="B20" s="27">
        <v>230000</v>
      </c>
      <c r="C20" s="27">
        <v>230000</v>
      </c>
      <c r="D20" s="24">
        <f t="shared" si="0"/>
        <v>0</v>
      </c>
      <c r="E20" s="28"/>
      <c r="F20" s="29"/>
      <c r="G20" s="2"/>
    </row>
    <row r="21" spans="1:7" ht="22.5" x14ac:dyDescent="0.25">
      <c r="A21" s="26" t="s">
        <v>23</v>
      </c>
      <c r="B21" s="27">
        <v>3630630</v>
      </c>
      <c r="C21" s="27">
        <v>3515730</v>
      </c>
      <c r="D21" s="24">
        <f t="shared" si="0"/>
        <v>-114900</v>
      </c>
      <c r="E21" s="28" t="s">
        <v>13</v>
      </c>
      <c r="F21" s="29"/>
      <c r="G21" s="2"/>
    </row>
    <row r="22" spans="1:7" ht="22.5" x14ac:dyDescent="0.25">
      <c r="A22" s="26" t="s">
        <v>24</v>
      </c>
      <c r="B22" s="27">
        <v>1553925.5</v>
      </c>
      <c r="C22" s="27">
        <v>1103925.5</v>
      </c>
      <c r="D22" s="24">
        <f t="shared" si="0"/>
        <v>-450000</v>
      </c>
      <c r="E22" s="28" t="s">
        <v>13</v>
      </c>
      <c r="F22" s="29"/>
      <c r="G22" s="2"/>
    </row>
    <row r="23" spans="1:7" ht="22.5" x14ac:dyDescent="0.25">
      <c r="A23" s="26" t="s">
        <v>25</v>
      </c>
      <c r="B23" s="27">
        <v>6600000</v>
      </c>
      <c r="C23" s="27">
        <v>6470800</v>
      </c>
      <c r="D23" s="24">
        <f t="shared" si="0"/>
        <v>-129200</v>
      </c>
      <c r="E23" s="28" t="s">
        <v>13</v>
      </c>
      <c r="F23" s="29"/>
      <c r="G23" s="2"/>
    </row>
    <row r="24" spans="1:7" ht="22.5" x14ac:dyDescent="0.25">
      <c r="A24" s="26" t="s">
        <v>26</v>
      </c>
      <c r="B24" s="27">
        <v>10741000</v>
      </c>
      <c r="C24" s="27">
        <v>22928212.949999999</v>
      </c>
      <c r="D24" s="24">
        <f t="shared" si="0"/>
        <v>12187212.949999999</v>
      </c>
      <c r="E24" s="30" t="s">
        <v>27</v>
      </c>
      <c r="F24" s="29"/>
      <c r="G24" s="2"/>
    </row>
    <row r="25" spans="1:7" ht="22.5" x14ac:dyDescent="0.25">
      <c r="A25" s="26" t="s">
        <v>28</v>
      </c>
      <c r="B25" s="27">
        <v>5950395</v>
      </c>
      <c r="C25" s="27">
        <v>5962484</v>
      </c>
      <c r="D25" s="24">
        <f t="shared" si="0"/>
        <v>12089</v>
      </c>
      <c r="E25" s="28" t="s">
        <v>13</v>
      </c>
      <c r="F25" s="29"/>
      <c r="G25" s="2"/>
    </row>
    <row r="26" spans="1:7" ht="22.5" x14ac:dyDescent="0.25">
      <c r="A26" s="26" t="s">
        <v>29</v>
      </c>
      <c r="B26" s="27">
        <v>417100</v>
      </c>
      <c r="C26" s="27">
        <v>364200</v>
      </c>
      <c r="D26" s="24">
        <f t="shared" si="0"/>
        <v>-52900</v>
      </c>
      <c r="E26" s="28" t="s">
        <v>13</v>
      </c>
      <c r="F26" s="29"/>
      <c r="G26" s="2"/>
    </row>
    <row r="27" spans="1:7" ht="22.5" x14ac:dyDescent="0.25">
      <c r="A27" s="26" t="s">
        <v>30</v>
      </c>
      <c r="B27" s="27">
        <v>1755382</v>
      </c>
      <c r="C27" s="27">
        <v>7546562.9500000002</v>
      </c>
      <c r="D27" s="24">
        <f t="shared" si="0"/>
        <v>5791180.9500000002</v>
      </c>
      <c r="E27" s="30" t="s">
        <v>27</v>
      </c>
      <c r="F27" s="29"/>
      <c r="G27" s="2"/>
    </row>
    <row r="28" spans="1:7" ht="22.5" x14ac:dyDescent="0.25">
      <c r="A28" s="31" t="s">
        <v>47</v>
      </c>
      <c r="B28" s="27"/>
      <c r="C28" s="27">
        <v>23679.01</v>
      </c>
      <c r="D28" s="24">
        <f t="shared" si="0"/>
        <v>23679.01</v>
      </c>
      <c r="E28" s="28" t="s">
        <v>13</v>
      </c>
      <c r="F28" s="29"/>
      <c r="G28" s="2"/>
    </row>
    <row r="29" spans="1:7" ht="33.75" x14ac:dyDescent="0.25">
      <c r="A29" s="26" t="s">
        <v>31</v>
      </c>
      <c r="B29" s="27">
        <v>90492665</v>
      </c>
      <c r="C29" s="27">
        <v>94156040.859999999</v>
      </c>
      <c r="D29" s="24">
        <f t="shared" si="0"/>
        <v>3663375.8599999994</v>
      </c>
      <c r="E29" s="30" t="s">
        <v>32</v>
      </c>
      <c r="F29" s="29"/>
      <c r="G29" s="2"/>
    </row>
    <row r="30" spans="1:7" ht="33.75" x14ac:dyDescent="0.25">
      <c r="A30" s="26" t="s">
        <v>33</v>
      </c>
      <c r="B30" s="27">
        <v>231468843</v>
      </c>
      <c r="C30" s="27">
        <v>249564142.91999999</v>
      </c>
      <c r="D30" s="24">
        <f t="shared" si="0"/>
        <v>18095299.919999987</v>
      </c>
      <c r="E30" s="30" t="s">
        <v>32</v>
      </c>
      <c r="F30" s="29"/>
      <c r="G30" s="2"/>
    </row>
    <row r="31" spans="1:7" ht="22.5" x14ac:dyDescent="0.25">
      <c r="A31" s="26" t="s">
        <v>34</v>
      </c>
      <c r="B31" s="27">
        <v>39414320</v>
      </c>
      <c r="C31" s="27">
        <v>39200614</v>
      </c>
      <c r="D31" s="24">
        <f t="shared" si="0"/>
        <v>-213706</v>
      </c>
      <c r="E31" s="28" t="s">
        <v>13</v>
      </c>
      <c r="F31" s="29"/>
      <c r="G31" s="2"/>
    </row>
    <row r="32" spans="1:7" ht="22.5" x14ac:dyDescent="0.25">
      <c r="A32" s="31" t="s">
        <v>48</v>
      </c>
      <c r="B32" s="27">
        <v>50000</v>
      </c>
      <c r="C32" s="27">
        <v>118890.1</v>
      </c>
      <c r="D32" s="24">
        <f t="shared" si="0"/>
        <v>68890.100000000006</v>
      </c>
      <c r="E32" s="28" t="s">
        <v>13</v>
      </c>
      <c r="F32" s="29"/>
      <c r="G32" s="2"/>
    </row>
    <row r="33" spans="1:7" ht="22.5" x14ac:dyDescent="0.25">
      <c r="A33" s="26" t="s">
        <v>35</v>
      </c>
      <c r="B33" s="27">
        <v>1871200</v>
      </c>
      <c r="C33" s="27">
        <v>1772053.23</v>
      </c>
      <c r="D33" s="24">
        <f t="shared" si="0"/>
        <v>-99146.770000000019</v>
      </c>
      <c r="E33" s="28" t="s">
        <v>13</v>
      </c>
      <c r="F33" s="29"/>
      <c r="G33" s="2"/>
    </row>
    <row r="34" spans="1:7" ht="22.5" x14ac:dyDescent="0.25">
      <c r="A34" s="26" t="s">
        <v>36</v>
      </c>
      <c r="B34" s="27">
        <v>38671958</v>
      </c>
      <c r="C34" s="27">
        <v>38244153.399999999</v>
      </c>
      <c r="D34" s="24">
        <f t="shared" si="0"/>
        <v>-427804.60000000149</v>
      </c>
      <c r="E34" s="28" t="s">
        <v>13</v>
      </c>
      <c r="F34" s="29"/>
      <c r="G34" s="2"/>
    </row>
    <row r="35" spans="1:7" ht="33.75" x14ac:dyDescent="0.25">
      <c r="A35" s="26" t="s">
        <v>37</v>
      </c>
      <c r="B35" s="27">
        <v>54434030</v>
      </c>
      <c r="C35" s="27">
        <v>68378405</v>
      </c>
      <c r="D35" s="24">
        <f t="shared" si="0"/>
        <v>13944375</v>
      </c>
      <c r="E35" s="30" t="s">
        <v>32</v>
      </c>
      <c r="F35" s="29"/>
      <c r="G35" s="2"/>
    </row>
    <row r="36" spans="1:7" ht="22.5" x14ac:dyDescent="0.25">
      <c r="A36" s="26" t="s">
        <v>38</v>
      </c>
      <c r="B36" s="27">
        <v>3543090</v>
      </c>
      <c r="C36" s="27">
        <v>3939406</v>
      </c>
      <c r="D36" s="24">
        <f t="shared" si="0"/>
        <v>396316</v>
      </c>
      <c r="E36" s="28" t="s">
        <v>13</v>
      </c>
      <c r="F36" s="29"/>
      <c r="G36" s="2"/>
    </row>
    <row r="37" spans="1:7" ht="24.75" customHeight="1" x14ac:dyDescent="0.25">
      <c r="A37" s="26" t="s">
        <v>39</v>
      </c>
      <c r="B37" s="27">
        <v>2089700</v>
      </c>
      <c r="C37" s="27">
        <v>2452700</v>
      </c>
      <c r="D37" s="24">
        <f t="shared" si="0"/>
        <v>363000</v>
      </c>
      <c r="E37" s="28" t="s">
        <v>15</v>
      </c>
      <c r="F37" s="29"/>
      <c r="G37" s="2"/>
    </row>
    <row r="38" spans="1:7" ht="24.75" customHeight="1" x14ac:dyDescent="0.25">
      <c r="A38" s="26" t="s">
        <v>40</v>
      </c>
      <c r="B38" s="27">
        <v>1182327</v>
      </c>
      <c r="C38" s="27">
        <v>96000</v>
      </c>
      <c r="D38" s="24">
        <f t="shared" si="0"/>
        <v>-1086327</v>
      </c>
      <c r="E38" s="28" t="s">
        <v>15</v>
      </c>
      <c r="F38" s="29"/>
      <c r="G38" s="2"/>
    </row>
    <row r="39" spans="1:7" ht="33.75" x14ac:dyDescent="0.25">
      <c r="A39" s="26" t="s">
        <v>41</v>
      </c>
      <c r="B39" s="27">
        <v>34786082.950000003</v>
      </c>
      <c r="C39" s="27">
        <v>32733964.18</v>
      </c>
      <c r="D39" s="24">
        <f t="shared" si="0"/>
        <v>-2052118.7700000033</v>
      </c>
      <c r="E39" s="28" t="s">
        <v>42</v>
      </c>
      <c r="F39" s="29"/>
      <c r="G39" s="2"/>
    </row>
    <row r="40" spans="1:7" x14ac:dyDescent="0.25">
      <c r="A40" s="31" t="s">
        <v>49</v>
      </c>
      <c r="B40" s="27">
        <v>1842319</v>
      </c>
      <c r="C40" s="27">
        <v>1842319</v>
      </c>
      <c r="D40" s="24">
        <f t="shared" si="0"/>
        <v>0</v>
      </c>
      <c r="E40" s="28"/>
      <c r="F40" s="29"/>
      <c r="G40" s="2"/>
    </row>
    <row r="41" spans="1:7" ht="33.75" x14ac:dyDescent="0.25">
      <c r="A41" s="31" t="s">
        <v>50</v>
      </c>
      <c r="B41" s="27">
        <v>200000</v>
      </c>
      <c r="C41" s="27">
        <v>2720000</v>
      </c>
      <c r="D41" s="24">
        <f t="shared" si="0"/>
        <v>2520000</v>
      </c>
      <c r="E41" s="30" t="s">
        <v>32</v>
      </c>
      <c r="F41" s="29"/>
      <c r="G41" s="2"/>
    </row>
    <row r="42" spans="1:7" x14ac:dyDescent="0.25">
      <c r="A42" s="31" t="s">
        <v>51</v>
      </c>
      <c r="B42" s="27">
        <v>1397000</v>
      </c>
      <c r="C42" s="27">
        <v>1397000</v>
      </c>
      <c r="D42" s="24">
        <f t="shared" si="0"/>
        <v>0</v>
      </c>
      <c r="E42" s="28"/>
      <c r="F42" s="29"/>
      <c r="G42" s="2"/>
    </row>
    <row r="43" spans="1:7" ht="33.75" x14ac:dyDescent="0.25">
      <c r="A43" s="31" t="s">
        <v>52</v>
      </c>
      <c r="B43" s="27">
        <v>380000</v>
      </c>
      <c r="C43" s="27">
        <v>9680000</v>
      </c>
      <c r="D43" s="24">
        <f t="shared" si="0"/>
        <v>9300000</v>
      </c>
      <c r="E43" s="30" t="s">
        <v>55</v>
      </c>
      <c r="F43" s="29"/>
      <c r="G43" s="2"/>
    </row>
    <row r="44" spans="1:7" x14ac:dyDescent="0.25">
      <c r="A44" s="32" t="s">
        <v>43</v>
      </c>
      <c r="B44" s="27">
        <f>SUM(B11:B43)</f>
        <v>573193648.45000005</v>
      </c>
      <c r="C44" s="27">
        <f>SUM(C11:C43)</f>
        <v>634351857.10000002</v>
      </c>
      <c r="D44" s="27">
        <v>56327433.009999998</v>
      </c>
      <c r="E44" s="33"/>
      <c r="F44" s="29"/>
      <c r="G44" s="2"/>
    </row>
    <row r="45" spans="1:7" ht="10.7" customHeight="1" x14ac:dyDescent="0.25">
      <c r="A45" s="34"/>
      <c r="B45" s="34"/>
      <c r="C45" s="34"/>
      <c r="D45" s="34"/>
      <c r="E45" s="34"/>
      <c r="F45" s="1"/>
      <c r="G45" s="2"/>
    </row>
    <row r="46" spans="1:7" hidden="1" x14ac:dyDescent="0.25">
      <c r="A46" s="35" t="s">
        <v>5</v>
      </c>
      <c r="B46" s="35"/>
      <c r="C46" s="35"/>
      <c r="D46" s="35"/>
      <c r="E46" s="35"/>
      <c r="F46" s="1"/>
      <c r="G46" s="2"/>
    </row>
    <row r="47" spans="1:7" hidden="1" x14ac:dyDescent="0.25">
      <c r="A47" s="36" t="s">
        <v>5</v>
      </c>
      <c r="B47" s="37"/>
      <c r="C47" s="37"/>
      <c r="D47" s="37"/>
      <c r="E47" s="37"/>
      <c r="F47" s="38"/>
      <c r="G47" s="2"/>
    </row>
    <row r="48" spans="1:7" hidden="1" x14ac:dyDescent="0.25">
      <c r="A48" s="39" t="s">
        <v>5</v>
      </c>
      <c r="B48" s="39"/>
      <c r="C48" s="39"/>
      <c r="D48" s="39"/>
      <c r="E48" s="39"/>
      <c r="F48" s="1"/>
      <c r="G48" s="2"/>
    </row>
  </sheetData>
  <mergeCells count="10">
    <mergeCell ref="A3:F3"/>
    <mergeCell ref="A4:F4"/>
    <mergeCell ref="A5:B5"/>
    <mergeCell ref="C5:E5"/>
    <mergeCell ref="A6:F6"/>
    <mergeCell ref="A8:A9"/>
    <mergeCell ref="B8:C8"/>
    <mergeCell ref="D8:D9"/>
    <mergeCell ref="E8:E9"/>
    <mergeCell ref="A47:E47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2AB411-E35F-43AD-A04B-A163CFDD9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2020-04-08T13:55:13Z</cp:lastPrinted>
  <dcterms:created xsi:type="dcterms:W3CDTF">2019-03-12T11:38:10Z</dcterms:created>
  <dcterms:modified xsi:type="dcterms:W3CDTF">2020-04-08T13:55:16Z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